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CUKUin\"/>
    </mc:Choice>
  </mc:AlternateContent>
  <bookViews>
    <workbookView xWindow="0" yWindow="0" windowWidth="20496" windowHeight="7656" activeTab="1"/>
  </bookViews>
  <sheets>
    <sheet name="NNP" sheetId="1" r:id="rId1"/>
    <sheet name="PNN" sheetId="2" r:id="rId2"/>
  </sheets>
  <definedNames>
    <definedName name="_xlnm._FilterDatabase" localSheetId="0" hidden="1">PNN!$A$4:$K$42</definedName>
    <definedName name="_xlnm._FilterDatabase" localSheetId="1" hidden="1">PNN!$A$4:$Q$42</definedName>
    <definedName name="_xlnm.Print_Area" localSheetId="0">NNP!$A$1:$E$64</definedName>
    <definedName name="_xlnm.Print_Titles" localSheetId="1">PNN!$3:$4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4" i="1" l="1"/>
  <c r="D53" i="1"/>
  <c r="D52" i="1"/>
</calcChain>
</file>

<file path=xl/sharedStrings.xml><?xml version="1.0" encoding="utf-8"?>
<sst xmlns="http://schemas.openxmlformats.org/spreadsheetml/2006/main" count="176" uniqueCount="104">
  <si>
    <t>Quốc lộ 27</t>
  </si>
  <si>
    <t>Cầu buôn K'ram (giáp TP. Buôn Ma Thuột)</t>
  </si>
  <si>
    <t>Đường vào khu dân cư thôn 8 (Ngang dốc)</t>
  </si>
  <si>
    <t>Công ty TNHH MTV Cà phê Việt Đức (đường vào thôn 6. 9)</t>
  </si>
  <si>
    <t>Ngã ba đường vào Công ty TNHH MTV Cà phê Ea Sim</t>
  </si>
  <si>
    <t>Cổng chào thôn 1</t>
  </si>
  <si>
    <t>Cổng chào thôn 2</t>
  </si>
  <si>
    <t>Cổng đối diện cổng chào thôn 8 (Ea Tiêu cũ)</t>
  </si>
  <si>
    <t>Cống đối diện cổng chào thôn 8 (xã Ea Bhốk)</t>
  </si>
  <si>
    <t>Trường tiểu học Kim Đồng</t>
  </si>
  <si>
    <t>Ngã ba Quốc lộ 27</t>
  </si>
  <si>
    <t>Đường vào Công ty TNHH MTV cà phê Ea Sim đến hết thửa đất số 9430 bên trái và đồng thời tiếp giáp đến hết thửa đất số 9636 bên phải. TBĐ số 40)</t>
  </si>
  <si>
    <t>Hết khu dân cư thôn 10 (cách Quốc lộ 27 - 450m)</t>
  </si>
  <si>
    <t>Đập Ea Sim</t>
  </si>
  <si>
    <t>Cổng chào thôn 15</t>
  </si>
  <si>
    <t>Đập Việt Đức 4 (giáp xã Ea Ning)</t>
  </si>
  <si>
    <t>Ngã ba buôn Plei Năm</t>
  </si>
  <si>
    <t>Đến hết thửa đất 3716 bên phải và đồng thời tiếp giáp đến hết thửa 3713 bên trái. TBĐ số 22)</t>
  </si>
  <si>
    <t>Cuối khu dân cư Plei Năm (dài khoảng 1.300m)</t>
  </si>
  <si>
    <t>Giáp xã Hòa Đông</t>
  </si>
  <si>
    <t>Khu vực chợ Trung Hòa</t>
  </si>
  <si>
    <t>Các đường bên trong và giáp chợ Trung Hòa</t>
  </si>
  <si>
    <t>Đường liên thôn</t>
  </si>
  <si>
    <t>Ngã ba Quốc lộ 27 (chợ buôn Kram)</t>
  </si>
  <si>
    <t>Ngã ba đường liên thôn (cách Quốc lộ 27 - 300m)</t>
  </si>
  <si>
    <t>Kênh thủy lợi (cổng chào thôn 7)</t>
  </si>
  <si>
    <t>Hết thôn 6</t>
  </si>
  <si>
    <t>Ngã ba buôn Tiêu</t>
  </si>
  <si>
    <t>Đường dọc kênh thủy lợi</t>
  </si>
  <si>
    <t>Cách ngã tư Quốc lộ 27 - 300m</t>
  </si>
  <si>
    <t>Cổng chào thôn 7</t>
  </si>
  <si>
    <t>Cổng chào buôn Kram</t>
  </si>
  <si>
    <t>Ngã ba đường vào bãi bắn</t>
  </si>
  <si>
    <t>Hồ cạnh Công ty TNHH MTV Cà phê Ea Tiêu</t>
  </si>
  <si>
    <t>Cổng chào thôn 11</t>
  </si>
  <si>
    <t>Ngã tư đường vào Trung tâm GDTX cũ</t>
  </si>
  <si>
    <t>Ngã tư đường vào Trung tâm GDTX</t>
  </si>
  <si>
    <t>Đầu buôn Ciết</t>
  </si>
  <si>
    <t>Hết đoạn đường thẳng (dài khoảng 390m)</t>
  </si>
  <si>
    <t>Cụm công nghiệp Cư Kuin (hết buôn Ciết)</t>
  </si>
  <si>
    <t>Ngã tư đầu đường nhựa buôn Ciết</t>
  </si>
  <si>
    <t>Hết đường nhựa</t>
  </si>
  <si>
    <t>Cổng Giáo xứ Vinh Hòa</t>
  </si>
  <si>
    <t>Khu dân cư</t>
  </si>
  <si>
    <t>Thuộc các thôn: 1. 2. 3. 4</t>
  </si>
  <si>
    <t>Thuộc các thôn: 5. 7. 8. 10</t>
  </si>
  <si>
    <t>Trường tiểu học Kim Đồng (bên phía Ea Bhốk cũ)</t>
  </si>
  <si>
    <t>Hết Thửa đất Giáo họ Kim Tân (bên phía Ea Bhốk cũ)</t>
  </si>
  <si>
    <t>1. Giá đất trồng lúa nước 2 vụ:</t>
  </si>
  <si>
    <t>STT</t>
  </si>
  <si>
    <t>Mức giá QĐ 13</t>
  </si>
  <si>
    <t>Ghi chú</t>
  </si>
  <si>
    <t>2. Giá đất trồng cây hàng năm khác</t>
  </si>
  <si>
    <t>3. Giá đất trồng cây lâu năm:</t>
  </si>
  <si>
    <t>4. Giá đất rừng sản xuất:</t>
  </si>
  <si>
    <t>5. Giá đất nuôi trồng thủy sản:</t>
  </si>
  <si>
    <t>Tên đường</t>
  </si>
  <si>
    <t>Đoạn đường</t>
  </si>
  <si>
    <t xml:space="preserve">Từ </t>
  </si>
  <si>
    <t>Đến</t>
  </si>
  <si>
    <t>VT1:
Mặt đường chính</t>
  </si>
  <si>
    <t>Hết buôn Ea M'Ta</t>
  </si>
  <si>
    <t>Thuộc các thôn: 1. 2. 3. 4. 5. 6. 7. 8. 9. 10. 12. buôn Ciết. buôn Kram và buôn Luk ((Ea Tiêu cũ);  thôn: 1. 8; buôn Ea Mta.buôn Ea Mta A và buôn Ea Kmar (Ea Bhốk cũ)</t>
  </si>
  <si>
    <t>Ngã 3 cổng chào thôn 2</t>
  </si>
  <si>
    <t>Ngã ba cuối thôn 2</t>
  </si>
  <si>
    <t xml:space="preserve">6. Giá đất nông nghiệp khác </t>
  </si>
  <si>
    <t>Giáp ranh phường Ea Kao</t>
  </si>
  <si>
    <t>8. Giá đất ở tại nông thôn</t>
  </si>
  <si>
    <t>7. Giá đất chăn nuôi tập trung</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</si>
  <si>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</si>
  <si>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</si>
  <si>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Trường tiểu học Kim Đồng (bên phía Ea Tiêu cũ)</t>
  </si>
  <si>
    <t>Giáp xã Dray Bhăng (bên phía Ea Tiêu cũ)</t>
  </si>
  <si>
    <t>Đường liên xã
(cũ Ea Ktur)</t>
  </si>
  <si>
    <t>Đường liên xã 
(cũ Ea Tiêu)</t>
  </si>
  <si>
    <t>Đường liên xã (cũ Ea Tiêu)</t>
  </si>
  <si>
    <t>DỰ THẢO BẢNG GIÁ ĐẤT XÃ EA KTUR, TỈNH ĐẮK LẮK</t>
  </si>
  <si>
    <t>ĐVT: đồng/m2</t>
  </si>
  <si>
    <t>Mức giá 
QĐ 13</t>
  </si>
  <si>
    <t>(Gồm xã Ea Ktur, Ea Tiêu và Ea Bhốk cũ)</t>
  </si>
  <si>
    <t>Áp dụng 1 vị trí</t>
  </si>
  <si>
    <t>Giá đã được thống nhất đề xuất (đồng)</t>
  </si>
  <si>
    <t>Giá đất 
QĐ 13 
(đồng)</t>
  </si>
  <si>
    <t>- Giá đất thương mại dịch vụ: được tính bằng 40% giá đất ở liền kề.</t>
  </si>
  <si>
    <t xml:space="preserve">9. Giá đất thương mại dịch vụ </t>
  </si>
  <si>
    <t>- Giá đất sản xuất, kinh doanh phi nông nghiệp không phải là đất thương mại, dịch vụ: được tính bằng 40% giá đất ở liền kề.</t>
  </si>
  <si>
    <t>VT1: (Buôn Tiêu, Êga, Ea Bung, Kram và Hluk xã Ea Tiêu cũ; Thôn 3, 12, 13, 19, buôn Pu Huê, buôn K’niết xã Ea Ktur cũ;  Thôn 1, 2, 3, 5, 7, buôn Ea Bhốk, Ea Khít, Ea Khít A, Ko Ê Mông xã Ea Bhốk cũ)</t>
  </si>
  <si>
    <t>VT2: (Cánh đồng lúa buôn Ciết, thôn 10 xã Ea Tiêu cũ; Thôn 6, buôn Jung B xã Ea Ktur cũ; Thôn 8, 9, buôn Ea Kmar, Buôn Ea Mtá A xã Ea Bhốk  cũ)</t>
  </si>
  <si>
    <t>VT3: (các khu vực còn lại)</t>
  </si>
  <si>
    <t xml:space="preserve">VT4: </t>
  </si>
  <si>
    <t>VT1: (Các thửa đất tiếp giáp Quốc lộ 27;  tiếp giáp các đường thuộc khu dân cư trong phạm vi bán kính 300m tính từ mốc lộ giới Quốc lộ 27;  tiếp giáp đường liên xã, liên thôn; Khu vực SXNN của Công ty TNHH MTV cà phê Việt Thắng, cà phê Việt Đức bao gồm: các thửa đất nằm tiếp giáp và có bán kính 300 m. và các thửa đất tiếp giáp đường trục chính thôn)</t>
  </si>
  <si>
    <t>VT2: (Khu vực sản xuất nông nghiệp của Công ty TNHH MTV cà phê Ea Sim, Công ty TNHH MTV cà phê Ea Hnin; Công ty TNHH MTV cà phê EaTiêu; Khu vực thôn 1, 2, 3, 4, 5, 6, 7, 8, 9, 10, 12, 85, buôn Kram, Luk, Ciết xã Ea Tiêu cũ;  thôn 1, 2, 3, 4, 5, 7, 8, 10 Ea Kur cũ; thôn 1, 4, 8, Buôn Ea Mtá, buôn Ea Mtá A và buôn Ea Kmar xã Ea Bhốk cũ)</t>
  </si>
  <si>
    <t>VT3: (Các khu vực còn lại)</t>
  </si>
  <si>
    <t xml:space="preserve">VT1: </t>
  </si>
  <si>
    <t>VT2:</t>
  </si>
  <si>
    <t>VT3:</t>
  </si>
  <si>
    <t xml:space="preserve">Các vị trí </t>
  </si>
  <si>
    <t>VT4:
Hẻm &lt;2m
hoặc các hẻm thuộc vị trí 2, 3 nêu trên.</t>
  </si>
  <si>
    <t>Giá đất đề xuất</t>
  </si>
  <si>
    <t>VT3</t>
  </si>
  <si>
    <t>VT4</t>
  </si>
  <si>
    <t>VT2:
Hẻm &gt;4m</t>
  </si>
  <si>
    <t>VT3: 
Hẻm 2-4m</t>
  </si>
  <si>
    <r>
      <t>Ghi chú</t>
    </r>
    <r>
      <rPr>
        <sz val="22"/>
        <color theme="1"/>
        <rFont val="Arial"/>
        <family val="2"/>
      </rPr>
      <t>: Đối với đất trồng lúa 1 vụ. Giá đất tính bằng 70% giá đất lúa 2 vụ trở lên theo từng vị trí trên địa bàn xã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</si>
</sst>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_-;\-* #,##0_-;_-* &quot;-&quot;??_-;_-@_-"/>
  </numFmts>
  <fonts count="13" x14ac:knownFonts="1">
    <font>
      <sz val="11"/>
      <color theme="1"/>
      <name val="Calibri"/>
      <family val="2"/>
      <scheme val="minor"/>
    </font>
    <font>
      <sz val="11"/>
      <color theme="1"/>
      <name val="Calibri"/>
      <family val="2"/>
      <scheme val="minor"/>
    </font>
    <font>
      <sz val="12"/>
      <name val="Times New Roman"/>
      <family val="1"/>
    </font>
    <font>
      <b/>
      <sz val="12"/>
      <name val="Times New Roman"/>
      <family val="1"/>
    </font>
    <font>
      <sz val="12"/>
      <color theme="1"/>
      <name val="Times New Roman"/>
      <family val="1"/>
    </font>
    <font>
      <b/>
      <sz val="20"/>
      <name val="Times New Roman"/>
      <family val="1"/>
    </font>
    <font>
      <sz val="22"/>
      <name val="Times New Roman"/>
      <family val="1"/>
    </font>
    <font>
      <b/>
      <sz val="22"/>
      <name val="Times New Roman"/>
      <family val="1"/>
    </font>
    <font>
      <i/>
      <sz val="22"/>
      <name val="Times New Roman"/>
      <family val="1"/>
    </font>
    <font>
      <sz val="24"/>
      <name val="Times New Roman"/>
      <family val="1"/>
    </font>
    <font>
      <sz val="24"/>
      <color theme="1"/>
      <name val="Times New Roman"/>
      <family val="1"/>
    </font>
    <font>
      <b/>
      <sz val="22"/>
      <color theme="1"/>
      <name val="Arial"/>
      <family val="2"/>
    </font>
    <font>
      <sz val="22"/>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4">
    <xf numFmtId="0" fontId="0" fillId="0" borderId="0" xfId="0"/>
    <xf numFmtId="0" fontId="2" fillId="0" borderId="1" xfId="0" applyFont="1" applyBorder="1" applyAlignment="1">
      <alignment horizontal="center" vertical="center" wrapText="1"/>
    </xf>
    <xf numFmtId="0" fontId="3" fillId="0" borderId="0" xfId="0" applyFont="1" applyAlignment="1">
      <alignment horizontal="left" vertical="center"/>
    </xf>
    <xf numFmtId="0" fontId="2" fillId="0" borderId="0" xfId="0" applyFont="1"/>
    <xf numFmtId="2" fontId="2" fillId="0" borderId="0" xfId="0" applyNumberFormat="1" applyFont="1"/>
    <xf numFmtId="0" fontId="2" fillId="0" borderId="0" xfId="0" applyFont="1" applyBorder="1" applyAlignment="1">
      <alignment horizontal="center" wrapText="1"/>
    </xf>
    <xf numFmtId="0" fontId="2" fillId="0" borderId="1" xfId="0" applyFont="1" applyBorder="1" applyAlignment="1">
      <alignment horizontal="center"/>
    </xf>
    <xf numFmtId="0" fontId="2" fillId="2" borderId="1" xfId="0" applyFont="1" applyFill="1" applyBorder="1" applyAlignment="1">
      <alignment vertical="center" wrapText="1"/>
    </xf>
    <xf numFmtId="164" fontId="2" fillId="0" borderId="1" xfId="1" applyNumberFormat="1" applyFont="1" applyBorder="1" applyAlignment="1">
      <alignment horizontal="center" vertical="center" wrapText="1"/>
    </xf>
    <xf numFmtId="164" fontId="2" fillId="0" borderId="1" xfId="0" applyNumberFormat="1" applyFont="1" applyBorder="1"/>
    <xf numFmtId="165" fontId="2" fillId="0" borderId="1" xfId="0" applyNumberFormat="1" applyFont="1" applyBorder="1"/>
    <xf numFmtId="0" fontId="2" fillId="0" borderId="1" xfId="0" applyFont="1" applyBorder="1"/>
    <xf numFmtId="0" fontId="2" fillId="0" borderId="0" xfId="0" applyFont="1" applyBorder="1"/>
    <xf numFmtId="0" fontId="2" fillId="0" borderId="0" xfId="0" quotePrefix="1" applyFont="1" applyAlignment="1">
      <alignment vertical="center"/>
    </xf>
    <xf numFmtId="0" fontId="2" fillId="0" borderId="0" xfId="0" quotePrefix="1" applyFont="1"/>
    <xf numFmtId="3" fontId="2" fillId="0" borderId="0" xfId="0" applyNumberFormat="1" applyFont="1" applyAlignment="1">
      <alignment horizontal="center"/>
    </xf>
    <xf numFmtId="0" fontId="4" fillId="0" borderId="1" xfId="0" applyFont="1" applyBorder="1" applyAlignment="1">
      <alignment horizontal="center" vertical="center" wrapText="1"/>
    </xf>
    <xf numFmtId="0" fontId="6" fillId="0" borderId="0" xfId="0" applyFont="1"/>
    <xf numFmtId="3" fontId="6" fillId="0" borderId="0" xfId="0" applyNumberFormat="1" applyFont="1" applyAlignment="1">
      <alignment horizontal="center"/>
    </xf>
    <xf numFmtId="0" fontId="6" fillId="0" borderId="0" xfId="0" applyFont="1" applyAlignment="1">
      <alignment horizontal="right"/>
    </xf>
    <xf numFmtId="0" fontId="7" fillId="0" borderId="0" xfId="0" applyFont="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4" fontId="6" fillId="0" borderId="1" xfId="1" applyNumberFormat="1" applyFont="1" applyBorder="1" applyAlignment="1">
      <alignment horizontal="center" vertical="center" wrapText="1"/>
    </xf>
    <xf numFmtId="164" fontId="6" fillId="0" borderId="1" xfId="1" applyNumberFormat="1" applyFont="1" applyBorder="1" applyAlignment="1">
      <alignment vertical="center" wrapText="1"/>
    </xf>
    <xf numFmtId="3" fontId="6" fillId="0" borderId="1" xfId="0" applyNumberFormat="1" applyFont="1" applyBorder="1" applyAlignment="1">
      <alignment horizontal="center" vertical="center"/>
    </xf>
    <xf numFmtId="3" fontId="6" fillId="0" borderId="1" xfId="0" applyNumberFormat="1" applyFont="1" applyBorder="1" applyAlignment="1">
      <alignment horizont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43" fontId="6" fillId="0" borderId="1" xfId="1" applyFont="1" applyBorder="1" applyAlignment="1">
      <alignment horizontal="center"/>
    </xf>
    <xf numFmtId="3" fontId="6" fillId="0" borderId="1" xfId="0" applyNumberFormat="1" applyFont="1" applyBorder="1" applyAlignment="1">
      <alignment horizontal="center"/>
    </xf>
    <xf numFmtId="0" fontId="6" fillId="0" borderId="0" xfId="0" applyFont="1" applyBorder="1"/>
    <xf numFmtId="43" fontId="6" fillId="0" borderId="0" xfId="1" applyFont="1" applyBorder="1" applyAlignment="1">
      <alignment horizontal="center"/>
    </xf>
    <xf numFmtId="3" fontId="6" fillId="0" borderId="1" xfId="0" applyNumberFormat="1" applyFont="1" applyBorder="1" applyAlignment="1">
      <alignment horizontal="right" vertical="center" wrapText="1" indent="1"/>
    </xf>
    <xf numFmtId="3" fontId="6" fillId="0" borderId="1" xfId="0" applyNumberFormat="1" applyFont="1" applyBorder="1" applyAlignment="1">
      <alignment horizontal="center" vertical="center" wrapText="1"/>
    </xf>
    <xf numFmtId="0" fontId="8" fillId="0" borderId="0" xfId="0" applyFont="1" applyAlignment="1">
      <alignment horizontal="left" vertical="center"/>
    </xf>
    <xf numFmtId="3" fontId="6" fillId="0" borderId="1" xfId="0" applyNumberFormat="1" applyFont="1" applyBorder="1" applyAlignment="1">
      <alignment horizontal="right" vertical="center" wrapText="1"/>
    </xf>
    <xf numFmtId="0" fontId="6" fillId="0" borderId="4" xfId="0" applyFont="1" applyBorder="1" applyAlignment="1">
      <alignment horizontal="left" vertical="center" wrapText="1"/>
    </xf>
    <xf numFmtId="43" fontId="6" fillId="0" borderId="3" xfId="1" applyFont="1" applyBorder="1" applyAlignment="1">
      <alignment horizontal="center"/>
    </xf>
    <xf numFmtId="0" fontId="6" fillId="0" borderId="0" xfId="0" applyFont="1" applyBorder="1" applyAlignment="1">
      <alignment horizontal="center" vertical="center" wrapText="1"/>
    </xf>
    <xf numFmtId="0" fontId="6" fillId="0" borderId="0" xfId="0" applyFont="1" applyBorder="1" applyAlignment="1">
      <alignment vertical="center" wrapText="1"/>
    </xf>
    <xf numFmtId="164" fontId="6" fillId="0" borderId="0" xfId="1" applyNumberFormat="1" applyFont="1" applyBorder="1" applyAlignment="1">
      <alignment horizontal="center" vertical="center" wrapText="1"/>
    </xf>
    <xf numFmtId="0" fontId="7" fillId="0" borderId="0" xfId="0" applyFont="1" applyAlignment="1">
      <alignment vertical="center"/>
    </xf>
    <xf numFmtId="0" fontId="6" fillId="0" borderId="0" xfId="0"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4" xfId="0" applyFont="1" applyBorder="1" applyAlignment="1">
      <alignment horizontal="left"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xf>
    <xf numFmtId="0" fontId="5" fillId="0" borderId="0" xfId="0" applyFont="1" applyAlignment="1">
      <alignment horizontal="center"/>
    </xf>
    <xf numFmtId="3" fontId="6" fillId="0" borderId="2" xfId="0" applyNumberFormat="1"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vertical="center" wrapText="1"/>
    </xf>
    <xf numFmtId="0" fontId="2" fillId="0" borderId="1" xfId="0" applyFont="1" applyBorder="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11" fillId="2"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topLeftCell="B1" zoomScale="68" zoomScaleNormal="100" workbookViewId="0">
      <selection activeCell="B14" sqref="B14"/>
    </sheetView>
  </sheetViews>
  <sheetFormatPr defaultColWidth="9.109375" defaultRowHeight="15.6" x14ac:dyDescent="0.3"/>
  <cols>
    <col min="1" max="1" width="32.21875" style="3" customWidth="1"/>
    <col min="2" max="2" width="175.77734375" style="3" customWidth="1"/>
    <col min="3" max="3" width="32.44140625" style="3" customWidth="1"/>
    <col min="4" max="4" width="28" style="15" customWidth="1"/>
    <col min="5" max="5" width="24.33203125" style="3" customWidth="1"/>
    <col min="6" max="16384" width="9.109375" style="3"/>
  </cols>
  <sheetData>
    <row r="1" spans="1:5" ht="24.6" x14ac:dyDescent="0.4">
      <c r="A1" s="54" t="s">
        <v>76</v>
      </c>
      <c r="B1" s="54"/>
      <c r="C1" s="54"/>
      <c r="D1" s="54"/>
      <c r="E1" s="54"/>
    </row>
    <row r="2" spans="1:5" ht="24.6" x14ac:dyDescent="0.4">
      <c r="A2" s="54" t="s">
        <v>79</v>
      </c>
      <c r="B2" s="54"/>
      <c r="C2" s="54"/>
      <c r="D2" s="54"/>
      <c r="E2" s="54"/>
    </row>
    <row r="3" spans="1:5" ht="28.2" x14ac:dyDescent="0.5">
      <c r="A3" s="17"/>
      <c r="B3" s="17"/>
      <c r="C3" s="17"/>
      <c r="D3" s="18"/>
      <c r="E3" s="19" t="s">
        <v>77</v>
      </c>
    </row>
    <row r="4" spans="1:5" ht="28.2" x14ac:dyDescent="0.5">
      <c r="A4" s="20" t="s">
        <v>48</v>
      </c>
      <c r="B4" s="17"/>
      <c r="C4" s="17"/>
      <c r="D4" s="18"/>
      <c r="E4" s="17"/>
    </row>
    <row r="5" spans="1:5" ht="28.2" x14ac:dyDescent="0.5">
      <c r="A5" s="20"/>
      <c r="B5" s="17"/>
      <c r="C5" s="17"/>
      <c r="D5" s="18"/>
      <c r="E5" s="17"/>
    </row>
    <row r="6" spans="1:5" ht="15.6" customHeight="1" x14ac:dyDescent="0.3">
      <c r="A6" s="47" t="s">
        <v>49</v>
      </c>
      <c r="B6" s="47" t="s">
        <v>96</v>
      </c>
      <c r="C6" s="48" t="s">
        <v>50</v>
      </c>
      <c r="D6" s="52" t="s">
        <v>98</v>
      </c>
      <c r="E6" s="55" t="s">
        <v>51</v>
      </c>
    </row>
    <row r="7" spans="1:5" ht="33.6" customHeight="1" x14ac:dyDescent="0.3">
      <c r="A7" s="47"/>
      <c r="B7" s="47"/>
      <c r="C7" s="49"/>
      <c r="D7" s="53"/>
      <c r="E7" s="53"/>
    </row>
    <row r="8" spans="1:5" ht="91.8" x14ac:dyDescent="0.5">
      <c r="A8" s="21">
        <v>1</v>
      </c>
      <c r="B8" s="44" t="s">
        <v>86</v>
      </c>
      <c r="C8" s="23">
        <v>45000</v>
      </c>
      <c r="D8" s="25">
        <v>57000</v>
      </c>
      <c r="E8" s="26"/>
    </row>
    <row r="9" spans="1:5" ht="61.2" x14ac:dyDescent="0.5">
      <c r="A9" s="21">
        <v>2</v>
      </c>
      <c r="B9" s="45" t="s">
        <v>87</v>
      </c>
      <c r="C9" s="24">
        <v>40000</v>
      </c>
      <c r="D9" s="25">
        <v>51000</v>
      </c>
      <c r="E9" s="26"/>
    </row>
    <row r="10" spans="1:5" ht="30.6" x14ac:dyDescent="0.5">
      <c r="A10" s="27">
        <v>3</v>
      </c>
      <c r="B10" s="44" t="s">
        <v>88</v>
      </c>
      <c r="C10" s="28">
        <v>35000</v>
      </c>
      <c r="D10" s="25">
        <v>45000</v>
      </c>
      <c r="E10" s="26"/>
    </row>
    <row r="11" spans="1:5" ht="30.6" x14ac:dyDescent="0.5">
      <c r="A11" s="27">
        <v>4</v>
      </c>
      <c r="B11" s="44" t="s">
        <v>89</v>
      </c>
      <c r="C11" s="29"/>
      <c r="D11" s="30"/>
      <c r="E11" s="30"/>
    </row>
    <row r="12" spans="1:5" ht="28.2" x14ac:dyDescent="0.5">
      <c r="A12" s="63" t="s">
        <v>103</v>
      </c>
      <c r="B12" s="31"/>
      <c r="C12" s="32"/>
      <c r="D12" s="18"/>
      <c r="E12" s="17"/>
    </row>
    <row r="13" spans="1:5" ht="28.2" x14ac:dyDescent="0.5">
      <c r="A13" s="20" t="s">
        <v>52</v>
      </c>
      <c r="B13" s="17"/>
      <c r="C13" s="17"/>
      <c r="D13" s="18"/>
      <c r="E13" s="17"/>
    </row>
    <row r="14" spans="1:5" ht="28.2" x14ac:dyDescent="0.5">
      <c r="A14" s="20"/>
      <c r="B14" s="17"/>
      <c r="C14" s="17"/>
      <c r="D14" s="18"/>
      <c r="E14" s="17"/>
    </row>
    <row r="15" spans="1:5" ht="15.6" customHeight="1" x14ac:dyDescent="0.3">
      <c r="A15" s="47" t="s">
        <v>49</v>
      </c>
      <c r="B15" s="47" t="s">
        <v>96</v>
      </c>
      <c r="C15" s="48" t="s">
        <v>78</v>
      </c>
      <c r="D15" s="52" t="s">
        <v>98</v>
      </c>
      <c r="E15" s="55" t="s">
        <v>51</v>
      </c>
    </row>
    <row r="16" spans="1:5" ht="46.2" customHeight="1" x14ac:dyDescent="0.3">
      <c r="A16" s="47"/>
      <c r="B16" s="47"/>
      <c r="C16" s="49"/>
      <c r="D16" s="53"/>
      <c r="E16" s="53"/>
    </row>
    <row r="17" spans="1:5" ht="122.4" x14ac:dyDescent="0.5">
      <c r="A17" s="21">
        <v>1</v>
      </c>
      <c r="B17" s="44" t="s">
        <v>90</v>
      </c>
      <c r="C17" s="33">
        <v>73500</v>
      </c>
      <c r="D17" s="25">
        <v>94000</v>
      </c>
      <c r="E17" s="26"/>
    </row>
    <row r="18" spans="1:5" ht="122.4" x14ac:dyDescent="0.5">
      <c r="A18" s="21">
        <v>2</v>
      </c>
      <c r="B18" s="44" t="s">
        <v>91</v>
      </c>
      <c r="C18" s="33">
        <v>68250</v>
      </c>
      <c r="D18" s="25">
        <v>88000</v>
      </c>
      <c r="E18" s="26"/>
    </row>
    <row r="19" spans="1:5" ht="30.6" x14ac:dyDescent="0.5">
      <c r="A19" s="27">
        <v>3</v>
      </c>
      <c r="B19" s="44" t="s">
        <v>92</v>
      </c>
      <c r="C19" s="33">
        <v>63000</v>
      </c>
      <c r="D19" s="25">
        <v>67000</v>
      </c>
      <c r="E19" s="26"/>
    </row>
    <row r="20" spans="1:5" ht="28.2" x14ac:dyDescent="0.5">
      <c r="A20" s="27">
        <v>4</v>
      </c>
      <c r="B20" s="22" t="s">
        <v>89</v>
      </c>
      <c r="C20" s="34"/>
      <c r="D20" s="25"/>
      <c r="E20" s="30"/>
    </row>
    <row r="21" spans="1:5" ht="28.2" x14ac:dyDescent="0.5">
      <c r="A21" s="35"/>
      <c r="B21" s="17"/>
      <c r="C21" s="17"/>
      <c r="D21" s="18"/>
      <c r="E21" s="17"/>
    </row>
    <row r="22" spans="1:5" ht="28.2" x14ac:dyDescent="0.5">
      <c r="A22" s="20" t="s">
        <v>53</v>
      </c>
      <c r="B22" s="17"/>
      <c r="C22" s="17"/>
      <c r="D22" s="18"/>
      <c r="E22" s="17"/>
    </row>
    <row r="23" spans="1:5" ht="28.2" x14ac:dyDescent="0.5">
      <c r="A23" s="20"/>
      <c r="B23" s="17"/>
      <c r="C23" s="17"/>
      <c r="D23" s="18"/>
      <c r="E23" s="17"/>
    </row>
    <row r="24" spans="1:5" ht="15.6" customHeight="1" x14ac:dyDescent="0.3">
      <c r="A24" s="47" t="s">
        <v>49</v>
      </c>
      <c r="B24" s="47" t="s">
        <v>96</v>
      </c>
      <c r="C24" s="48" t="s">
        <v>78</v>
      </c>
      <c r="D24" s="52" t="s">
        <v>98</v>
      </c>
      <c r="E24" s="55" t="s">
        <v>51</v>
      </c>
    </row>
    <row r="25" spans="1:5" ht="29.4" customHeight="1" x14ac:dyDescent="0.3">
      <c r="A25" s="47"/>
      <c r="B25" s="47"/>
      <c r="C25" s="49"/>
      <c r="D25" s="53"/>
      <c r="E25" s="53"/>
    </row>
    <row r="26" spans="1:5" ht="122.4" x14ac:dyDescent="0.5">
      <c r="A26" s="21">
        <v>1</v>
      </c>
      <c r="B26" s="44" t="s">
        <v>90</v>
      </c>
      <c r="C26" s="36">
        <v>73500</v>
      </c>
      <c r="D26" s="25">
        <v>94000</v>
      </c>
      <c r="E26" s="26"/>
    </row>
    <row r="27" spans="1:5" ht="122.4" x14ac:dyDescent="0.5">
      <c r="A27" s="21">
        <v>2</v>
      </c>
      <c r="B27" s="44" t="s">
        <v>91</v>
      </c>
      <c r="C27" s="36">
        <v>68250</v>
      </c>
      <c r="D27" s="25">
        <v>87000</v>
      </c>
      <c r="E27" s="26"/>
    </row>
    <row r="28" spans="1:5" ht="30.6" x14ac:dyDescent="0.5">
      <c r="A28" s="27">
        <v>3</v>
      </c>
      <c r="B28" s="44" t="s">
        <v>92</v>
      </c>
      <c r="C28" s="36">
        <v>63000</v>
      </c>
      <c r="D28" s="25">
        <v>80000</v>
      </c>
      <c r="E28" s="26"/>
    </row>
    <row r="29" spans="1:5" ht="28.2" x14ac:dyDescent="0.5">
      <c r="A29" s="27">
        <v>4</v>
      </c>
      <c r="B29" s="37" t="s">
        <v>89</v>
      </c>
      <c r="C29" s="38"/>
      <c r="D29" s="30"/>
      <c r="E29" s="30"/>
    </row>
    <row r="30" spans="1:5" ht="28.2" x14ac:dyDescent="0.5">
      <c r="A30" s="42" t="s">
        <v>54</v>
      </c>
      <c r="B30" s="17"/>
      <c r="C30" s="17"/>
      <c r="D30" s="18"/>
      <c r="E30" s="17"/>
    </row>
    <row r="31" spans="1:5" ht="28.2" x14ac:dyDescent="0.5">
      <c r="A31" s="20"/>
      <c r="B31" s="17"/>
      <c r="C31" s="17"/>
      <c r="D31" s="18"/>
      <c r="E31" s="17"/>
    </row>
    <row r="32" spans="1:5" ht="15.6" customHeight="1" x14ac:dyDescent="0.3">
      <c r="A32" s="50" t="s">
        <v>49</v>
      </c>
      <c r="B32" s="47" t="s">
        <v>96</v>
      </c>
      <c r="C32" s="48" t="s">
        <v>78</v>
      </c>
      <c r="D32" s="52" t="s">
        <v>98</v>
      </c>
      <c r="E32" s="55" t="s">
        <v>51</v>
      </c>
    </row>
    <row r="33" spans="1:5" ht="30" customHeight="1" x14ac:dyDescent="0.3">
      <c r="A33" s="51"/>
      <c r="B33" s="47"/>
      <c r="C33" s="49"/>
      <c r="D33" s="53"/>
      <c r="E33" s="53"/>
    </row>
    <row r="34" spans="1:5" ht="56.4" x14ac:dyDescent="0.5">
      <c r="A34" s="21">
        <v>1</v>
      </c>
      <c r="B34" s="37" t="s">
        <v>93</v>
      </c>
      <c r="C34" s="23">
        <v>20000</v>
      </c>
      <c r="D34" s="30">
        <v>25000</v>
      </c>
      <c r="E34" s="26" t="s">
        <v>80</v>
      </c>
    </row>
    <row r="35" spans="1:5" ht="28.2" x14ac:dyDescent="0.5">
      <c r="A35" s="21">
        <v>2</v>
      </c>
      <c r="B35" s="37" t="s">
        <v>94</v>
      </c>
      <c r="C35" s="23"/>
      <c r="D35" s="30"/>
      <c r="E35" s="26"/>
    </row>
    <row r="36" spans="1:5" ht="28.2" x14ac:dyDescent="0.5">
      <c r="A36" s="27">
        <v>3</v>
      </c>
      <c r="B36" s="37" t="s">
        <v>95</v>
      </c>
      <c r="C36" s="23"/>
      <c r="D36" s="30"/>
      <c r="E36" s="26"/>
    </row>
    <row r="37" spans="1:5" ht="28.2" x14ac:dyDescent="0.5">
      <c r="A37" s="27">
        <v>4</v>
      </c>
      <c r="B37" s="37" t="s">
        <v>89</v>
      </c>
      <c r="C37" s="23"/>
      <c r="D37" s="30"/>
      <c r="E37" s="30"/>
    </row>
    <row r="38" spans="1:5" ht="28.2" x14ac:dyDescent="0.5">
      <c r="A38" s="39"/>
      <c r="B38" s="40"/>
      <c r="C38" s="41"/>
      <c r="D38" s="18"/>
      <c r="E38" s="17"/>
    </row>
    <row r="39" spans="1:5" ht="28.2" x14ac:dyDescent="0.5">
      <c r="A39" s="42" t="s">
        <v>55</v>
      </c>
      <c r="B39" s="17"/>
      <c r="C39" s="17"/>
      <c r="D39" s="18"/>
      <c r="E39" s="17"/>
    </row>
    <row r="40" spans="1:5" ht="28.2" x14ac:dyDescent="0.5">
      <c r="A40" s="20"/>
      <c r="B40" s="17"/>
      <c r="C40" s="17"/>
      <c r="D40" s="18"/>
      <c r="E40" s="17"/>
    </row>
    <row r="41" spans="1:5" ht="15.6" customHeight="1" x14ac:dyDescent="0.3">
      <c r="A41" s="50" t="s">
        <v>49</v>
      </c>
      <c r="B41" s="47" t="s">
        <v>96</v>
      </c>
      <c r="C41" s="48" t="s">
        <v>78</v>
      </c>
      <c r="D41" s="52" t="s">
        <v>98</v>
      </c>
      <c r="E41" s="55" t="s">
        <v>51</v>
      </c>
    </row>
    <row r="42" spans="1:5" ht="33" customHeight="1" x14ac:dyDescent="0.3">
      <c r="A42" s="51"/>
      <c r="B42" s="47"/>
      <c r="C42" s="49"/>
      <c r="D42" s="53"/>
      <c r="E42" s="53"/>
    </row>
    <row r="43" spans="1:5" ht="56.4" x14ac:dyDescent="0.5">
      <c r="A43" s="21">
        <v>1</v>
      </c>
      <c r="B43" s="37" t="s">
        <v>93</v>
      </c>
      <c r="C43" s="23">
        <v>39000</v>
      </c>
      <c r="D43" s="30">
        <v>49000</v>
      </c>
      <c r="E43" s="26" t="s">
        <v>80</v>
      </c>
    </row>
    <row r="44" spans="1:5" ht="28.2" x14ac:dyDescent="0.5">
      <c r="A44" s="21">
        <v>2</v>
      </c>
      <c r="B44" s="37" t="s">
        <v>94</v>
      </c>
      <c r="C44" s="23"/>
      <c r="D44" s="30"/>
      <c r="E44" s="30"/>
    </row>
    <row r="45" spans="1:5" ht="28.2" x14ac:dyDescent="0.5">
      <c r="A45" s="27">
        <v>3</v>
      </c>
      <c r="B45" s="37" t="s">
        <v>99</v>
      </c>
      <c r="C45" s="23"/>
      <c r="D45" s="30"/>
      <c r="E45" s="30"/>
    </row>
    <row r="46" spans="1:5" ht="28.2" x14ac:dyDescent="0.5">
      <c r="A46" s="27">
        <v>4</v>
      </c>
      <c r="B46" s="37" t="s">
        <v>100</v>
      </c>
      <c r="C46" s="23"/>
      <c r="D46" s="30"/>
      <c r="E46" s="30"/>
    </row>
    <row r="47" spans="1:5" ht="28.2" x14ac:dyDescent="0.5">
      <c r="A47" s="39"/>
      <c r="B47" s="31"/>
      <c r="C47" s="41"/>
      <c r="D47" s="18"/>
      <c r="E47" s="17"/>
    </row>
    <row r="48" spans="1:5" ht="28.2" x14ac:dyDescent="0.5">
      <c r="A48" s="20" t="s">
        <v>65</v>
      </c>
      <c r="B48" s="17"/>
      <c r="C48" s="17"/>
      <c r="D48" s="18"/>
      <c r="E48" s="17"/>
    </row>
    <row r="49" spans="1:5" ht="28.2" x14ac:dyDescent="0.5">
      <c r="A49" s="20"/>
      <c r="B49" s="17"/>
      <c r="C49" s="17"/>
      <c r="D49" s="18"/>
      <c r="E49" s="17"/>
    </row>
    <row r="50" spans="1:5" ht="15.6" customHeight="1" x14ac:dyDescent="0.3">
      <c r="A50" s="47" t="s">
        <v>49</v>
      </c>
      <c r="B50" s="47" t="s">
        <v>96</v>
      </c>
      <c r="C50" s="48" t="s">
        <v>50</v>
      </c>
      <c r="D50" s="52" t="s">
        <v>98</v>
      </c>
      <c r="E50" s="55" t="s">
        <v>51</v>
      </c>
    </row>
    <row r="51" spans="1:5" ht="40.799999999999997" customHeight="1" x14ac:dyDescent="0.3">
      <c r="A51" s="47"/>
      <c r="B51" s="47"/>
      <c r="C51" s="49"/>
      <c r="D51" s="53"/>
      <c r="E51" s="53"/>
    </row>
    <row r="52" spans="1:5" ht="122.4" x14ac:dyDescent="0.5">
      <c r="A52" s="21">
        <v>1</v>
      </c>
      <c r="B52" s="44" t="s">
        <v>90</v>
      </c>
      <c r="C52" s="23">
        <v>73500</v>
      </c>
      <c r="D52" s="25">
        <f>D26</f>
        <v>94000</v>
      </c>
      <c r="E52" s="26"/>
    </row>
    <row r="53" spans="1:5" ht="122.4" x14ac:dyDescent="0.5">
      <c r="A53" s="21">
        <v>2</v>
      </c>
      <c r="B53" s="44" t="s">
        <v>91</v>
      </c>
      <c r="C53" s="23">
        <v>68250</v>
      </c>
      <c r="D53" s="25">
        <f>D27</f>
        <v>87000</v>
      </c>
      <c r="E53" s="26"/>
    </row>
    <row r="54" spans="1:5" ht="30.6" x14ac:dyDescent="0.5">
      <c r="A54" s="27">
        <v>3</v>
      </c>
      <c r="B54" s="44" t="s">
        <v>92</v>
      </c>
      <c r="C54" s="28">
        <v>63000</v>
      </c>
      <c r="D54" s="25">
        <f>D28</f>
        <v>80000</v>
      </c>
      <c r="E54" s="26"/>
    </row>
    <row r="55" spans="1:5" ht="30.6" x14ac:dyDescent="0.5">
      <c r="A55" s="27">
        <v>4</v>
      </c>
      <c r="B55" s="46" t="s">
        <v>89</v>
      </c>
      <c r="C55" s="29"/>
      <c r="D55" s="25"/>
      <c r="E55" s="30"/>
    </row>
    <row r="56" spans="1:5" ht="28.2" x14ac:dyDescent="0.5">
      <c r="A56" s="43"/>
      <c r="B56" s="31"/>
      <c r="C56" s="32"/>
      <c r="D56" s="18"/>
      <c r="E56" s="17"/>
    </row>
    <row r="57" spans="1:5" ht="28.2" x14ac:dyDescent="0.5">
      <c r="A57" s="42" t="s">
        <v>68</v>
      </c>
      <c r="B57" s="17"/>
      <c r="C57" s="17"/>
      <c r="D57" s="18"/>
      <c r="E57" s="17"/>
    </row>
    <row r="58" spans="1:5" ht="28.2" x14ac:dyDescent="0.5">
      <c r="A58" s="20"/>
      <c r="B58" s="17"/>
      <c r="C58" s="17"/>
      <c r="D58" s="18"/>
      <c r="E58" s="17"/>
    </row>
    <row r="59" spans="1:5" ht="15.6" customHeight="1" x14ac:dyDescent="0.3">
      <c r="A59" s="50" t="s">
        <v>49</v>
      </c>
      <c r="B59" s="47" t="s">
        <v>96</v>
      </c>
      <c r="C59" s="48" t="s">
        <v>50</v>
      </c>
      <c r="D59" s="52" t="s">
        <v>98</v>
      </c>
      <c r="E59" s="55" t="s">
        <v>51</v>
      </c>
    </row>
    <row r="60" spans="1:5" ht="25.2" customHeight="1" x14ac:dyDescent="0.3">
      <c r="A60" s="51"/>
      <c r="B60" s="47"/>
      <c r="C60" s="49"/>
      <c r="D60" s="53"/>
      <c r="E60" s="53"/>
    </row>
    <row r="61" spans="1:5" ht="28.2" x14ac:dyDescent="0.5">
      <c r="A61" s="21">
        <v>1</v>
      </c>
      <c r="B61" s="37" t="s">
        <v>93</v>
      </c>
      <c r="C61" s="23"/>
      <c r="D61" s="30"/>
      <c r="E61" s="26"/>
    </row>
    <row r="62" spans="1:5" ht="28.2" x14ac:dyDescent="0.5">
      <c r="A62" s="21">
        <v>2</v>
      </c>
      <c r="B62" s="37" t="s">
        <v>94</v>
      </c>
      <c r="C62" s="23"/>
      <c r="D62" s="30"/>
      <c r="E62" s="30"/>
    </row>
    <row r="63" spans="1:5" ht="28.2" x14ac:dyDescent="0.5">
      <c r="A63" s="27">
        <v>3</v>
      </c>
      <c r="B63" s="37" t="s">
        <v>93</v>
      </c>
      <c r="C63" s="23"/>
      <c r="D63" s="30"/>
      <c r="E63" s="30"/>
    </row>
    <row r="64" spans="1:5" ht="28.2" x14ac:dyDescent="0.5">
      <c r="A64" s="27">
        <v>4</v>
      </c>
      <c r="B64" s="37" t="s">
        <v>94</v>
      </c>
      <c r="C64" s="23"/>
      <c r="D64" s="30"/>
      <c r="E64" s="30"/>
    </row>
  </sheetData>
  <mergeCells count="37">
    <mergeCell ref="A2:E2"/>
    <mergeCell ref="A1:E1"/>
    <mergeCell ref="D59:D60"/>
    <mergeCell ref="E59:E60"/>
    <mergeCell ref="E50:E51"/>
    <mergeCell ref="E6:E7"/>
    <mergeCell ref="E15:E16"/>
    <mergeCell ref="E24:E25"/>
    <mergeCell ref="E32:E33"/>
    <mergeCell ref="E41:E42"/>
    <mergeCell ref="D24:D25"/>
    <mergeCell ref="D32:D33"/>
    <mergeCell ref="D41:D42"/>
    <mergeCell ref="D50:D51"/>
    <mergeCell ref="C6:C7"/>
    <mergeCell ref="D6:D7"/>
    <mergeCell ref="A15:A16"/>
    <mergeCell ref="B15:B16"/>
    <mergeCell ref="C15:C16"/>
    <mergeCell ref="D15:D16"/>
    <mergeCell ref="A6:A7"/>
    <mergeCell ref="B6:B7"/>
    <mergeCell ref="A24:A25"/>
    <mergeCell ref="B24:B25"/>
    <mergeCell ref="C24:C25"/>
    <mergeCell ref="A41:A42"/>
    <mergeCell ref="B41:B42"/>
    <mergeCell ref="C41:C42"/>
    <mergeCell ref="A32:A33"/>
    <mergeCell ref="B32:B33"/>
    <mergeCell ref="C32:C33"/>
    <mergeCell ref="A50:A51"/>
    <mergeCell ref="B50:B51"/>
    <mergeCell ref="C50:C51"/>
    <mergeCell ref="A59:A60"/>
    <mergeCell ref="B59:B60"/>
    <mergeCell ref="C59:C60"/>
  </mergeCells>
  <printOptions horizontalCentered="1"/>
  <pageMargins left="0.19685039370078741" right="0.19685039370078741" top="0.74803149606299213" bottom="0.74803149606299213" header="0.31496062992125984" footer="0.31496062992125984"/>
  <pageSetup paperSize="8" scale="42"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tabSelected="1" zoomScaleNormal="100" workbookViewId="0">
      <selection activeCell="H4" sqref="H4"/>
    </sheetView>
  </sheetViews>
  <sheetFormatPr defaultColWidth="9.109375" defaultRowHeight="15.6" x14ac:dyDescent="0.3"/>
  <cols>
    <col min="1" max="1" width="14.109375" style="3" customWidth="1"/>
    <col min="2" max="2" width="25.33203125" style="3" customWidth="1"/>
    <col min="3" max="3" width="52.6640625" style="3" customWidth="1"/>
    <col min="4" max="4" width="39.5546875" style="3" bestFit="1" customWidth="1"/>
    <col min="5" max="5" width="11.33203125" style="3" bestFit="1" customWidth="1"/>
    <col min="6" max="6" width="12.6640625" style="3" bestFit="1" customWidth="1"/>
    <col min="7" max="7" width="11.5546875" style="3" bestFit="1" customWidth="1"/>
    <col min="8" max="8" width="14.21875" style="3" customWidth="1"/>
    <col min="9" max="9" width="23.88671875" style="3" customWidth="1"/>
    <col min="10" max="10" width="13.33203125" style="3" customWidth="1"/>
    <col min="11" max="11" width="10.6640625" style="3" customWidth="1"/>
    <col min="12" max="16384" width="9.109375" style="3"/>
  </cols>
  <sheetData>
    <row r="1" spans="1:13" x14ac:dyDescent="0.3">
      <c r="A1" s="2" t="s">
        <v>67</v>
      </c>
    </row>
    <row r="2" spans="1:13" x14ac:dyDescent="0.3">
      <c r="A2" s="2"/>
      <c r="L2" s="4"/>
    </row>
    <row r="3" spans="1:13" ht="18.75" customHeight="1" x14ac:dyDescent="0.3">
      <c r="A3" s="58" t="s">
        <v>49</v>
      </c>
      <c r="B3" s="58" t="s">
        <v>56</v>
      </c>
      <c r="C3" s="58" t="s">
        <v>57</v>
      </c>
      <c r="D3" s="58"/>
      <c r="E3" s="56" t="s">
        <v>82</v>
      </c>
      <c r="F3" s="61" t="s">
        <v>81</v>
      </c>
      <c r="G3" s="61"/>
      <c r="H3" s="61"/>
      <c r="I3" s="61"/>
      <c r="J3" s="56" t="s">
        <v>51</v>
      </c>
      <c r="K3" s="5"/>
    </row>
    <row r="4" spans="1:13" ht="74.25" customHeight="1" x14ac:dyDescent="0.3">
      <c r="A4" s="58"/>
      <c r="B4" s="58"/>
      <c r="C4" s="6" t="s">
        <v>58</v>
      </c>
      <c r="D4" s="6" t="s">
        <v>59</v>
      </c>
      <c r="E4" s="62"/>
      <c r="F4" s="1" t="s">
        <v>60</v>
      </c>
      <c r="G4" s="1" t="s">
        <v>101</v>
      </c>
      <c r="H4" s="1" t="s">
        <v>102</v>
      </c>
      <c r="I4" s="16" t="s">
        <v>97</v>
      </c>
      <c r="J4" s="56"/>
      <c r="K4" s="5"/>
      <c r="M4" s="4"/>
    </row>
    <row r="5" spans="1:13" ht="21.75" customHeight="1" x14ac:dyDescent="0.3">
      <c r="A5" s="56">
        <v>1</v>
      </c>
      <c r="B5" s="59" t="s">
        <v>0</v>
      </c>
      <c r="C5" s="7" t="s">
        <v>1</v>
      </c>
      <c r="D5" s="7" t="s">
        <v>2</v>
      </c>
      <c r="E5" s="8">
        <v>2400000</v>
      </c>
      <c r="F5" s="9">
        <v>3840000</v>
      </c>
      <c r="G5" s="9">
        <v>2074000</v>
      </c>
      <c r="H5" s="9">
        <v>1459000</v>
      </c>
      <c r="I5" s="10">
        <v>845000</v>
      </c>
      <c r="J5" s="11"/>
      <c r="K5" s="12"/>
    </row>
    <row r="6" spans="1:13" ht="31.2" x14ac:dyDescent="0.3">
      <c r="A6" s="56"/>
      <c r="B6" s="59"/>
      <c r="C6" s="7" t="s">
        <v>2</v>
      </c>
      <c r="D6" s="7" t="s">
        <v>3</v>
      </c>
      <c r="E6" s="8">
        <v>3000000</v>
      </c>
      <c r="F6" s="9">
        <v>4800000</v>
      </c>
      <c r="G6" s="9">
        <v>2592000</v>
      </c>
      <c r="H6" s="9">
        <v>1824000</v>
      </c>
      <c r="I6" s="10">
        <v>1056000</v>
      </c>
      <c r="J6" s="11"/>
      <c r="K6" s="12"/>
    </row>
    <row r="7" spans="1:13" ht="31.2" x14ac:dyDescent="0.3">
      <c r="A7" s="56"/>
      <c r="B7" s="60"/>
      <c r="C7" s="7" t="s">
        <v>3</v>
      </c>
      <c r="D7" s="7" t="s">
        <v>4</v>
      </c>
      <c r="E7" s="8">
        <v>3900000</v>
      </c>
      <c r="F7" s="9">
        <v>6240000</v>
      </c>
      <c r="G7" s="9">
        <v>3370000</v>
      </c>
      <c r="H7" s="9">
        <v>2371000</v>
      </c>
      <c r="I7" s="10">
        <v>1373000</v>
      </c>
      <c r="J7" s="11"/>
      <c r="K7" s="12"/>
    </row>
    <row r="8" spans="1:13" ht="14.25" customHeight="1" x14ac:dyDescent="0.3">
      <c r="A8" s="56"/>
      <c r="B8" s="60"/>
      <c r="C8" s="7" t="s">
        <v>4</v>
      </c>
      <c r="D8" s="7" t="s">
        <v>5</v>
      </c>
      <c r="E8" s="8">
        <v>6500000</v>
      </c>
      <c r="F8" s="9">
        <v>10400000</v>
      </c>
      <c r="G8" s="9">
        <v>5616000</v>
      </c>
      <c r="H8" s="9">
        <v>3952000</v>
      </c>
      <c r="I8" s="10">
        <v>2288000</v>
      </c>
      <c r="J8" s="11"/>
      <c r="K8" s="12"/>
    </row>
    <row r="9" spans="1:13" x14ac:dyDescent="0.3">
      <c r="A9" s="56"/>
      <c r="B9" s="60"/>
      <c r="C9" s="7" t="s">
        <v>5</v>
      </c>
      <c r="D9" s="7" t="s">
        <v>6</v>
      </c>
      <c r="E9" s="8">
        <v>7150000</v>
      </c>
      <c r="F9" s="9">
        <v>11440000</v>
      </c>
      <c r="G9" s="9">
        <v>6178000</v>
      </c>
      <c r="H9" s="9">
        <v>4347000</v>
      </c>
      <c r="I9" s="10">
        <v>2517000</v>
      </c>
      <c r="J9" s="11"/>
      <c r="K9" s="12"/>
    </row>
    <row r="10" spans="1:13" x14ac:dyDescent="0.3">
      <c r="A10" s="56"/>
      <c r="B10" s="60"/>
      <c r="C10" s="7" t="s">
        <v>6</v>
      </c>
      <c r="D10" s="7" t="s">
        <v>63</v>
      </c>
      <c r="E10" s="8">
        <v>5850000</v>
      </c>
      <c r="F10" s="9">
        <v>9360000</v>
      </c>
      <c r="G10" s="9">
        <v>5054000</v>
      </c>
      <c r="H10" s="9">
        <v>3557000</v>
      </c>
      <c r="I10" s="10">
        <v>2059000</v>
      </c>
      <c r="J10" s="11"/>
      <c r="K10" s="12"/>
    </row>
    <row r="11" spans="1:13" ht="31.2" x14ac:dyDescent="0.3">
      <c r="A11" s="56"/>
      <c r="B11" s="60"/>
      <c r="C11" s="7" t="s">
        <v>64</v>
      </c>
      <c r="D11" s="7" t="s">
        <v>7</v>
      </c>
      <c r="E11" s="8">
        <v>3900000</v>
      </c>
      <c r="F11" s="9">
        <v>6240000</v>
      </c>
      <c r="G11" s="9">
        <v>3370000</v>
      </c>
      <c r="H11" s="9">
        <v>2371000</v>
      </c>
      <c r="I11" s="10">
        <v>1373000</v>
      </c>
      <c r="J11" s="11"/>
      <c r="K11" s="12"/>
    </row>
    <row r="12" spans="1:13" x14ac:dyDescent="0.3">
      <c r="A12" s="56"/>
      <c r="B12" s="60"/>
      <c r="C12" s="7" t="s">
        <v>8</v>
      </c>
      <c r="D12" s="7" t="s">
        <v>9</v>
      </c>
      <c r="E12" s="8">
        <v>3510000</v>
      </c>
      <c r="F12" s="9">
        <v>5616000</v>
      </c>
      <c r="G12" s="9">
        <v>3033000</v>
      </c>
      <c r="H12" s="9">
        <v>2134000</v>
      </c>
      <c r="I12" s="10">
        <v>1236000</v>
      </c>
      <c r="J12" s="11"/>
      <c r="K12" s="12"/>
    </row>
    <row r="13" spans="1:13" x14ac:dyDescent="0.3">
      <c r="A13" s="56"/>
      <c r="B13" s="60"/>
      <c r="C13" s="7" t="s">
        <v>71</v>
      </c>
      <c r="D13" s="7" t="s">
        <v>72</v>
      </c>
      <c r="E13" s="8">
        <v>1800000</v>
      </c>
      <c r="F13" s="9">
        <v>2880000</v>
      </c>
      <c r="G13" s="9">
        <v>1555000</v>
      </c>
      <c r="H13" s="9">
        <v>1094000</v>
      </c>
      <c r="I13" s="10">
        <v>634000</v>
      </c>
      <c r="J13" s="11"/>
      <c r="K13" s="12"/>
    </row>
    <row r="14" spans="1:13" ht="31.2" x14ac:dyDescent="0.3">
      <c r="A14" s="56"/>
      <c r="B14" s="60"/>
      <c r="C14" s="7" t="s">
        <v>46</v>
      </c>
      <c r="D14" s="7" t="s">
        <v>47</v>
      </c>
      <c r="E14" s="8">
        <v>2100000</v>
      </c>
      <c r="F14" s="9">
        <v>3360000</v>
      </c>
      <c r="G14" s="9">
        <v>1814000</v>
      </c>
      <c r="H14" s="9">
        <v>1277000</v>
      </c>
      <c r="I14" s="10">
        <v>739000</v>
      </c>
      <c r="J14" s="11"/>
      <c r="K14" s="12"/>
    </row>
    <row r="15" spans="1:13" x14ac:dyDescent="0.3">
      <c r="A15" s="56"/>
      <c r="B15" s="59"/>
      <c r="C15" s="7" t="s">
        <v>47</v>
      </c>
      <c r="D15" s="7" t="s">
        <v>61</v>
      </c>
      <c r="E15" s="8">
        <v>2600000</v>
      </c>
      <c r="F15" s="9">
        <v>4160000</v>
      </c>
      <c r="G15" s="9">
        <v>2246000</v>
      </c>
      <c r="H15" s="9">
        <v>1581000</v>
      </c>
      <c r="I15" s="10">
        <v>915000</v>
      </c>
      <c r="J15" s="11"/>
      <c r="K15" s="12"/>
    </row>
    <row r="16" spans="1:13" ht="62.4" x14ac:dyDescent="0.3">
      <c r="A16" s="56">
        <v>2</v>
      </c>
      <c r="B16" s="57" t="s">
        <v>73</v>
      </c>
      <c r="C16" s="7" t="s">
        <v>10</v>
      </c>
      <c r="D16" s="7" t="s">
        <v>11</v>
      </c>
      <c r="E16" s="8">
        <v>1200000</v>
      </c>
      <c r="F16" s="9">
        <v>1800000</v>
      </c>
      <c r="G16" s="9">
        <v>972000</v>
      </c>
      <c r="H16" s="9">
        <v>684000</v>
      </c>
      <c r="I16" s="10">
        <v>396000</v>
      </c>
      <c r="J16" s="11"/>
      <c r="K16" s="12"/>
    </row>
    <row r="17" spans="1:11" x14ac:dyDescent="0.3">
      <c r="A17" s="56"/>
      <c r="B17" s="57"/>
      <c r="C17" s="7" t="s">
        <v>12</v>
      </c>
      <c r="D17" s="7" t="s">
        <v>13</v>
      </c>
      <c r="E17" s="8">
        <v>720000</v>
      </c>
      <c r="F17" s="9">
        <v>1080000</v>
      </c>
      <c r="G17" s="9">
        <v>583000</v>
      </c>
      <c r="H17" s="9">
        <v>410000</v>
      </c>
      <c r="I17" s="10">
        <v>238000</v>
      </c>
      <c r="J17" s="11"/>
      <c r="K17" s="12"/>
    </row>
    <row r="18" spans="1:11" x14ac:dyDescent="0.3">
      <c r="A18" s="56"/>
      <c r="B18" s="57"/>
      <c r="C18" s="7" t="s">
        <v>13</v>
      </c>
      <c r="D18" s="7" t="s">
        <v>14</v>
      </c>
      <c r="E18" s="8">
        <v>504000</v>
      </c>
      <c r="F18" s="9">
        <v>756000</v>
      </c>
      <c r="G18" s="9">
        <v>408000</v>
      </c>
      <c r="H18" s="9">
        <v>287000</v>
      </c>
      <c r="I18" s="10">
        <v>166000</v>
      </c>
      <c r="J18" s="11"/>
      <c r="K18" s="12"/>
    </row>
    <row r="19" spans="1:11" x14ac:dyDescent="0.3">
      <c r="A19" s="56"/>
      <c r="B19" s="57"/>
      <c r="C19" s="7" t="s">
        <v>14</v>
      </c>
      <c r="D19" s="7" t="s">
        <v>15</v>
      </c>
      <c r="E19" s="8">
        <v>840000</v>
      </c>
      <c r="F19" s="9">
        <v>1260000</v>
      </c>
      <c r="G19" s="9">
        <v>680000</v>
      </c>
      <c r="H19" s="9">
        <v>479000</v>
      </c>
      <c r="I19" s="10">
        <v>277000</v>
      </c>
      <c r="J19" s="11"/>
      <c r="K19" s="12"/>
    </row>
    <row r="20" spans="1:11" ht="46.8" x14ac:dyDescent="0.3">
      <c r="A20" s="56"/>
      <c r="B20" s="57"/>
      <c r="C20" s="7" t="s">
        <v>16</v>
      </c>
      <c r="D20" s="7" t="s">
        <v>17</v>
      </c>
      <c r="E20" s="8">
        <v>720000</v>
      </c>
      <c r="F20" s="9">
        <v>1080000</v>
      </c>
      <c r="G20" s="9">
        <v>583000</v>
      </c>
      <c r="H20" s="9">
        <v>410000</v>
      </c>
      <c r="I20" s="10">
        <v>238000</v>
      </c>
      <c r="J20" s="11"/>
      <c r="K20" s="12"/>
    </row>
    <row r="21" spans="1:11" x14ac:dyDescent="0.3">
      <c r="A21" s="56"/>
      <c r="B21" s="57"/>
      <c r="C21" s="7" t="s">
        <v>18</v>
      </c>
      <c r="D21" s="7" t="s">
        <v>19</v>
      </c>
      <c r="E21" s="8">
        <v>660000</v>
      </c>
      <c r="F21" s="9">
        <v>990000</v>
      </c>
      <c r="G21" s="9">
        <v>535000</v>
      </c>
      <c r="H21" s="9">
        <v>376000</v>
      </c>
      <c r="I21" s="10">
        <v>218000</v>
      </c>
      <c r="J21" s="11"/>
      <c r="K21" s="12"/>
    </row>
    <row r="22" spans="1:11" ht="15.75" customHeight="1" x14ac:dyDescent="0.3">
      <c r="A22" s="1">
        <v>3</v>
      </c>
      <c r="B22" s="7" t="s">
        <v>20</v>
      </c>
      <c r="C22" s="57" t="s">
        <v>21</v>
      </c>
      <c r="D22" s="57"/>
      <c r="E22" s="8">
        <v>3300000</v>
      </c>
      <c r="F22" s="9">
        <v>5610000</v>
      </c>
      <c r="G22" s="9">
        <v>3029000</v>
      </c>
      <c r="H22" s="9">
        <v>2132000</v>
      </c>
      <c r="I22" s="10">
        <v>1234000</v>
      </c>
      <c r="J22" s="11"/>
      <c r="K22" s="12"/>
    </row>
    <row r="23" spans="1:11" ht="31.2" x14ac:dyDescent="0.3">
      <c r="A23" s="56">
        <v>4</v>
      </c>
      <c r="B23" s="57" t="s">
        <v>22</v>
      </c>
      <c r="C23" s="7" t="s">
        <v>23</v>
      </c>
      <c r="D23" s="7" t="s">
        <v>24</v>
      </c>
      <c r="E23" s="8">
        <v>1080000</v>
      </c>
      <c r="F23" s="9">
        <v>1572000</v>
      </c>
      <c r="G23" s="9">
        <v>849000</v>
      </c>
      <c r="H23" s="9">
        <v>597000</v>
      </c>
      <c r="I23" s="10">
        <v>346000</v>
      </c>
      <c r="J23" s="11"/>
      <c r="K23" s="12"/>
    </row>
    <row r="24" spans="1:11" x14ac:dyDescent="0.3">
      <c r="A24" s="56"/>
      <c r="B24" s="57"/>
      <c r="C24" s="7" t="s">
        <v>24</v>
      </c>
      <c r="D24" s="7" t="s">
        <v>25</v>
      </c>
      <c r="E24" s="8">
        <v>720000</v>
      </c>
      <c r="F24" s="9">
        <v>1048000</v>
      </c>
      <c r="G24" s="9">
        <v>566000</v>
      </c>
      <c r="H24" s="9">
        <v>398000</v>
      </c>
      <c r="I24" s="10">
        <v>231000</v>
      </c>
      <c r="J24" s="11"/>
      <c r="K24" s="12"/>
    </row>
    <row r="25" spans="1:11" x14ac:dyDescent="0.3">
      <c r="A25" s="56"/>
      <c r="B25" s="57"/>
      <c r="C25" s="7" t="s">
        <v>25</v>
      </c>
      <c r="D25" s="7" t="s">
        <v>26</v>
      </c>
      <c r="E25" s="8">
        <v>528000</v>
      </c>
      <c r="F25" s="9">
        <v>769000</v>
      </c>
      <c r="G25" s="9">
        <v>415000</v>
      </c>
      <c r="H25" s="9">
        <v>292000</v>
      </c>
      <c r="I25" s="10">
        <v>169000</v>
      </c>
      <c r="J25" s="11"/>
      <c r="K25" s="12"/>
    </row>
    <row r="26" spans="1:11" x14ac:dyDescent="0.3">
      <c r="A26" s="56"/>
      <c r="B26" s="57"/>
      <c r="C26" s="7" t="s">
        <v>26</v>
      </c>
      <c r="D26" s="7" t="s">
        <v>27</v>
      </c>
      <c r="E26" s="8">
        <v>462000</v>
      </c>
      <c r="F26" s="9">
        <v>673000</v>
      </c>
      <c r="G26" s="9">
        <v>363000</v>
      </c>
      <c r="H26" s="9">
        <v>256000</v>
      </c>
      <c r="I26" s="10">
        <v>148000</v>
      </c>
      <c r="J26" s="11"/>
      <c r="K26" s="12"/>
    </row>
    <row r="27" spans="1:11" x14ac:dyDescent="0.3">
      <c r="A27" s="1">
        <v>5</v>
      </c>
      <c r="B27" s="7" t="s">
        <v>28</v>
      </c>
      <c r="C27" s="7" t="s">
        <v>29</v>
      </c>
      <c r="D27" s="7" t="s">
        <v>30</v>
      </c>
      <c r="E27" s="8">
        <v>330000</v>
      </c>
      <c r="F27" s="9">
        <v>480000</v>
      </c>
      <c r="G27" s="9">
        <v>259000</v>
      </c>
      <c r="H27" s="9">
        <v>182000</v>
      </c>
      <c r="I27" s="10">
        <v>106000</v>
      </c>
      <c r="J27" s="11"/>
      <c r="K27" s="12"/>
    </row>
    <row r="28" spans="1:11" ht="15.75" customHeight="1" x14ac:dyDescent="0.3">
      <c r="A28" s="56">
        <v>6</v>
      </c>
      <c r="B28" s="60" t="s">
        <v>74</v>
      </c>
      <c r="C28" s="7" t="s">
        <v>10</v>
      </c>
      <c r="D28" s="7" t="s">
        <v>31</v>
      </c>
      <c r="E28" s="8">
        <v>864000</v>
      </c>
      <c r="F28" s="9">
        <v>1296000</v>
      </c>
      <c r="G28" s="9">
        <v>700000</v>
      </c>
      <c r="H28" s="9">
        <v>492000</v>
      </c>
      <c r="I28" s="10">
        <v>285000</v>
      </c>
      <c r="J28" s="11"/>
      <c r="K28" s="12"/>
    </row>
    <row r="29" spans="1:11" x14ac:dyDescent="0.3">
      <c r="A29" s="56"/>
      <c r="B29" s="60"/>
      <c r="C29" s="7" t="s">
        <v>31</v>
      </c>
      <c r="D29" s="7" t="s">
        <v>32</v>
      </c>
      <c r="E29" s="8">
        <v>720000</v>
      </c>
      <c r="F29" s="9">
        <v>1080000</v>
      </c>
      <c r="G29" s="9">
        <v>583000</v>
      </c>
      <c r="H29" s="9">
        <v>410000</v>
      </c>
      <c r="I29" s="10">
        <v>238000</v>
      </c>
      <c r="J29" s="11"/>
      <c r="K29" s="12"/>
    </row>
    <row r="30" spans="1:11" x14ac:dyDescent="0.3">
      <c r="A30" s="56"/>
      <c r="B30" s="60"/>
      <c r="C30" s="7" t="s">
        <v>32</v>
      </c>
      <c r="D30" s="7" t="s">
        <v>27</v>
      </c>
      <c r="E30" s="8">
        <v>504000</v>
      </c>
      <c r="F30" s="9">
        <v>756000</v>
      </c>
      <c r="G30" s="9">
        <v>408000</v>
      </c>
      <c r="H30" s="9">
        <v>287000</v>
      </c>
      <c r="I30" s="10">
        <v>166000</v>
      </c>
      <c r="J30" s="11"/>
      <c r="K30" s="12"/>
    </row>
    <row r="31" spans="1:11" ht="31.2" x14ac:dyDescent="0.3">
      <c r="A31" s="56"/>
      <c r="B31" s="60"/>
      <c r="C31" s="7" t="s">
        <v>27</v>
      </c>
      <c r="D31" s="7" t="s">
        <v>33</v>
      </c>
      <c r="E31" s="8">
        <v>360000</v>
      </c>
      <c r="F31" s="9">
        <v>540000</v>
      </c>
      <c r="G31" s="9">
        <v>292000</v>
      </c>
      <c r="H31" s="9">
        <v>205000</v>
      </c>
      <c r="I31" s="10">
        <v>119000</v>
      </c>
      <c r="J31" s="11"/>
      <c r="K31" s="12"/>
    </row>
    <row r="32" spans="1:11" x14ac:dyDescent="0.3">
      <c r="A32" s="56"/>
      <c r="B32" s="60"/>
      <c r="C32" s="7" t="s">
        <v>33</v>
      </c>
      <c r="D32" s="7" t="s">
        <v>34</v>
      </c>
      <c r="E32" s="8">
        <v>360000</v>
      </c>
      <c r="F32" s="9">
        <v>540000</v>
      </c>
      <c r="G32" s="9">
        <v>292000</v>
      </c>
      <c r="H32" s="9">
        <v>205000</v>
      </c>
      <c r="I32" s="10">
        <v>119000</v>
      </c>
      <c r="J32" s="11"/>
      <c r="K32" s="12"/>
    </row>
    <row r="33" spans="1:11" x14ac:dyDescent="0.3">
      <c r="A33" s="56"/>
      <c r="B33" s="60"/>
      <c r="C33" s="7" t="s">
        <v>34</v>
      </c>
      <c r="D33" s="7" t="s">
        <v>66</v>
      </c>
      <c r="E33" s="8">
        <v>600000</v>
      </c>
      <c r="F33" s="9">
        <v>900000</v>
      </c>
      <c r="G33" s="9">
        <v>486000</v>
      </c>
      <c r="H33" s="9">
        <v>342000</v>
      </c>
      <c r="I33" s="10">
        <v>198000</v>
      </c>
      <c r="J33" s="11"/>
      <c r="K33" s="12"/>
    </row>
    <row r="34" spans="1:11" x14ac:dyDescent="0.3">
      <c r="A34" s="56">
        <v>7</v>
      </c>
      <c r="B34" s="57" t="s">
        <v>75</v>
      </c>
      <c r="C34" s="7" t="s">
        <v>10</v>
      </c>
      <c r="D34" s="7" t="s">
        <v>35</v>
      </c>
      <c r="E34" s="8">
        <v>1980000</v>
      </c>
      <c r="F34" s="9">
        <v>2970000</v>
      </c>
      <c r="G34" s="9">
        <v>1604000</v>
      </c>
      <c r="H34" s="9">
        <v>1129000</v>
      </c>
      <c r="I34" s="10">
        <v>653000</v>
      </c>
      <c r="J34" s="11"/>
      <c r="K34" s="12"/>
    </row>
    <row r="35" spans="1:11" x14ac:dyDescent="0.3">
      <c r="A35" s="56"/>
      <c r="B35" s="57"/>
      <c r="C35" s="7" t="s">
        <v>36</v>
      </c>
      <c r="D35" s="7" t="s">
        <v>37</v>
      </c>
      <c r="E35" s="8">
        <v>935000</v>
      </c>
      <c r="F35" s="9">
        <v>1403000</v>
      </c>
      <c r="G35" s="9">
        <v>758000</v>
      </c>
      <c r="H35" s="9">
        <v>533000</v>
      </c>
      <c r="I35" s="10">
        <v>309000</v>
      </c>
      <c r="J35" s="11"/>
      <c r="K35" s="12"/>
    </row>
    <row r="36" spans="1:11" x14ac:dyDescent="0.3">
      <c r="A36" s="56"/>
      <c r="B36" s="57"/>
      <c r="C36" s="7" t="s">
        <v>37</v>
      </c>
      <c r="D36" s="7" t="s">
        <v>38</v>
      </c>
      <c r="E36" s="8">
        <v>770000</v>
      </c>
      <c r="F36" s="9">
        <v>1155000</v>
      </c>
      <c r="G36" s="9">
        <v>624000</v>
      </c>
      <c r="H36" s="9">
        <v>439000</v>
      </c>
      <c r="I36" s="10">
        <v>254000</v>
      </c>
      <c r="J36" s="11"/>
      <c r="K36" s="12"/>
    </row>
    <row r="37" spans="1:11" x14ac:dyDescent="0.3">
      <c r="A37" s="56"/>
      <c r="B37" s="57"/>
      <c r="C37" s="7" t="s">
        <v>38</v>
      </c>
      <c r="D37" s="7" t="s">
        <v>39</v>
      </c>
      <c r="E37" s="8">
        <v>600000</v>
      </c>
      <c r="F37" s="9">
        <v>900000</v>
      </c>
      <c r="G37" s="9">
        <v>486000</v>
      </c>
      <c r="H37" s="9">
        <v>342000</v>
      </c>
      <c r="I37" s="10">
        <v>198000</v>
      </c>
      <c r="J37" s="11"/>
      <c r="K37" s="12"/>
    </row>
    <row r="38" spans="1:11" x14ac:dyDescent="0.3">
      <c r="A38" s="56"/>
      <c r="B38" s="57"/>
      <c r="C38" s="7" t="s">
        <v>40</v>
      </c>
      <c r="D38" s="7" t="s">
        <v>41</v>
      </c>
      <c r="E38" s="8">
        <v>600000</v>
      </c>
      <c r="F38" s="9">
        <v>900000</v>
      </c>
      <c r="G38" s="9">
        <v>486000</v>
      </c>
      <c r="H38" s="9">
        <v>342000</v>
      </c>
      <c r="I38" s="10">
        <v>198000</v>
      </c>
      <c r="J38" s="11"/>
      <c r="K38" s="12"/>
    </row>
    <row r="39" spans="1:11" x14ac:dyDescent="0.3">
      <c r="A39" s="1">
        <v>8</v>
      </c>
      <c r="B39" s="7" t="s">
        <v>22</v>
      </c>
      <c r="C39" s="7" t="s">
        <v>10</v>
      </c>
      <c r="D39" s="7" t="s">
        <v>42</v>
      </c>
      <c r="E39" s="8">
        <v>3600000</v>
      </c>
      <c r="F39" s="9">
        <v>5040000</v>
      </c>
      <c r="G39" s="9">
        <v>2722000</v>
      </c>
      <c r="H39" s="9">
        <v>1915000</v>
      </c>
      <c r="I39" s="10">
        <v>1109000</v>
      </c>
      <c r="J39" s="11"/>
      <c r="K39" s="12"/>
    </row>
    <row r="40" spans="1:11" x14ac:dyDescent="0.3">
      <c r="A40" s="56">
        <v>9</v>
      </c>
      <c r="B40" s="57" t="s">
        <v>43</v>
      </c>
      <c r="C40" s="57" t="s">
        <v>44</v>
      </c>
      <c r="D40" s="57"/>
      <c r="E40" s="8">
        <v>420000</v>
      </c>
      <c r="F40" s="9">
        <v>546000</v>
      </c>
      <c r="G40" s="11"/>
      <c r="H40" s="11"/>
      <c r="I40" s="11"/>
      <c r="J40" s="11"/>
      <c r="K40" s="12"/>
    </row>
    <row r="41" spans="1:11" ht="29.25" customHeight="1" x14ac:dyDescent="0.3">
      <c r="A41" s="56"/>
      <c r="B41" s="57"/>
      <c r="C41" s="59" t="s">
        <v>62</v>
      </c>
      <c r="D41" s="59"/>
      <c r="E41" s="8">
        <v>297000</v>
      </c>
      <c r="F41" s="9">
        <v>386000</v>
      </c>
      <c r="G41" s="11"/>
      <c r="H41" s="11"/>
      <c r="I41" s="11"/>
      <c r="J41" s="11"/>
      <c r="K41" s="12"/>
    </row>
    <row r="42" spans="1:11" x14ac:dyDescent="0.3">
      <c r="A42" s="56"/>
      <c r="B42" s="57"/>
      <c r="C42" s="57" t="s">
        <v>45</v>
      </c>
      <c r="D42" s="57"/>
      <c r="E42" s="8">
        <v>231000</v>
      </c>
      <c r="F42" s="9">
        <v>300000</v>
      </c>
      <c r="G42" s="11"/>
      <c r="H42" s="11"/>
      <c r="I42" s="11"/>
      <c r="J42" s="11"/>
      <c r="K42" s="12"/>
    </row>
    <row r="44" spans="1:11" x14ac:dyDescent="0.3">
      <c r="A44" s="2" t="s">
        <v>84</v>
      </c>
    </row>
    <row r="45" spans="1:11" x14ac:dyDescent="0.3">
      <c r="A45" s="13" t="s">
        <v>83</v>
      </c>
    </row>
    <row r="46" spans="1:11" x14ac:dyDescent="0.3">
      <c r="A46" s="14" t="s">
        <v>69</v>
      </c>
    </row>
    <row r="47" spans="1:11" x14ac:dyDescent="0.3">
      <c r="A47" s="14"/>
    </row>
    <row r="48" spans="1:11" x14ac:dyDescent="0.3">
      <c r="A48" s="2" t="s">
        <v>70</v>
      </c>
    </row>
    <row r="49" spans="1:1" x14ac:dyDescent="0.3">
      <c r="A49" s="13" t="s">
        <v>85</v>
      </c>
    </row>
    <row r="50" spans="1:1" x14ac:dyDescent="0.3">
      <c r="A50" s="14" t="s">
        <v>69</v>
      </c>
    </row>
  </sheetData>
  <mergeCells count="22">
    <mergeCell ref="J3:J4"/>
    <mergeCell ref="F3:I3"/>
    <mergeCell ref="A40:A42"/>
    <mergeCell ref="B40:B42"/>
    <mergeCell ref="C40:D40"/>
    <mergeCell ref="C22:D22"/>
    <mergeCell ref="A23:A26"/>
    <mergeCell ref="B23:B26"/>
    <mergeCell ref="A28:A33"/>
    <mergeCell ref="B28:B33"/>
    <mergeCell ref="A34:A38"/>
    <mergeCell ref="B34:B38"/>
    <mergeCell ref="E3:E4"/>
    <mergeCell ref="C41:D41"/>
    <mergeCell ref="C42:D42"/>
    <mergeCell ref="A16:A21"/>
    <mergeCell ref="B16:B21"/>
    <mergeCell ref="A3:A4"/>
    <mergeCell ref="B3:B4"/>
    <mergeCell ref="C3:D3"/>
    <mergeCell ref="A5:A15"/>
    <mergeCell ref="B5:B15"/>
  </mergeCells>
  <pageMargins left="0.39370078740157483" right="0.31496062992125984" top="0.74803149606299213" bottom="1.6535433070866143" header="0.31496062992125984" footer="0.31496062992125984"/>
  <pageSetup paperSize="8" scale="92"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NNP</vt:lpstr>
      <vt:lpstr>PNN</vt:lpstr>
      <vt:lpstr>NNP!Print_Area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2025-11-17T02:07:14Z</cp:lastPrinted>
  <dcterms:created xsi:type="dcterms:W3CDTF">2025-10-20T01:36:27Z</dcterms:created>
  <dcterms:modified xsi:type="dcterms:W3CDTF">2025-11-18T08:53:42Z</dcterms:modified>
</cp:coreProperties>
</file>